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753ADD79-2E2A-44C2-914B-C6DFF9D3AA71}" xr6:coauthVersionLast="47" xr6:coauthVersionMax="47" xr10:uidLastSave="{00000000-0000-0000-0000-000000000000}"/>
  <bookViews>
    <workbookView xWindow="-110" yWindow="-110" windowWidth="34620" windowHeight="13900" xr2:uid="{F7A97735-5D03-42AA-B71D-7B30FFABA142}"/>
  </bookViews>
  <sheets>
    <sheet name="LA ROSALE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<sst xmlns="http://schemas.openxmlformats.org/spreadsheetml/2006/main" count="116" uniqueCount="69">
  <si>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</si>
  <si>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</si>
  <si>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</si>
  <si>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</si>
  <si>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</si>
  <si>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</si>
  <si>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</si>
  <si>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</si>
  <si>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15.01        </t>
  </si>
  <si>
    <t>MESA REDONDA 6P</t>
  </si>
  <si>
    <t>Partida</t>
  </si>
  <si>
    <t>UD</t>
  </si>
  <si>
    <t xml:space="preserve">15.02        </t>
  </si>
  <si>
    <t>MESA ALTA 80X80 PIE CENTRAL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</si>
  <si>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</si>
  <si>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</si>
  <si>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</si>
  <si>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</si>
  <si>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</si>
  <si>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</si>
  <si>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</si>
  <si>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</si>
  <si>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</si>
  <si>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15.13        </t>
  </si>
  <si>
    <t>BANCO CORRIDO SENCILLO</t>
  </si>
  <si>
    <t xml:space="preserve">15.14        </t>
  </si>
  <si>
    <t>BANCO CORRIDO DOBLE</t>
  </si>
  <si>
    <t xml:space="preserve">15.18        </t>
  </si>
  <si>
    <t>TABURETE ALTO 1</t>
  </si>
  <si>
    <t xml:space="preserve">15.21        </t>
  </si>
  <si>
    <t>SILLA BAJA SIN RESPALDO</t>
  </si>
  <si>
    <t xml:space="preserve">15.22        </t>
  </si>
  <si>
    <t>SILLA MADERA APILABLE</t>
  </si>
  <si>
    <t xml:space="preserve">15.28        </t>
  </si>
  <si>
    <t>MUEBLE IMPULSO LARGO 140X24CM</t>
  </si>
  <si>
    <t xml:space="preserve">15.29        </t>
  </si>
  <si>
    <t>MUEBLE DE IMPULSO CIRCULAR</t>
  </si>
  <si>
    <t xml:space="preserve">15.30        </t>
  </si>
  <si>
    <t>CAJONERA DE APOYO TPV</t>
  </si>
  <si>
    <t xml:space="preserve">15.31        </t>
  </si>
  <si>
    <t>EXPOSITOR IMPULSO SOBRE TPV</t>
  </si>
  <si>
    <t xml:space="preserve">15.32        </t>
  </si>
  <si>
    <t>MUEBLE DE BANDEJAS Y PAN (POR MÓDULOS)</t>
  </si>
  <si>
    <t xml:space="preserve">15.33        </t>
  </si>
  <si>
    <t>MESA BAJA 60X80 TERRAZA</t>
  </si>
  <si>
    <t xml:space="preserve">15.34        </t>
  </si>
  <si>
    <t>MESA BAJA D=60cm</t>
  </si>
  <si>
    <t xml:space="preserve">15.36        </t>
  </si>
  <si>
    <t>MESA CIRCULAR 4P TERRAZA</t>
  </si>
  <si>
    <t xml:space="preserve">15.38        </t>
  </si>
  <si>
    <t>SOFÁ TERRAZA 2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</si>
  <si>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</si>
  <si>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</si>
  <si>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</si>
  <si>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</si>
  <si>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</si>
  <si>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</si>
  <si>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</si>
  <si>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</si>
  <si>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</si>
  <si>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</si>
  <si>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El licitador únicamente deberá cumplimentar las celdas sombreadas en color gris. Los importes correspondientes a la columna IMPORTE TOTAL OFERTADO se calculan automáticamente.</t>
  </si>
  <si>
    <t>FICHA DE PRECIOS UNITARIOS</t>
  </si>
  <si>
    <t>CANTIDAD</t>
  </si>
  <si>
    <t>IMPORTE UNITARIO OFERTADO</t>
  </si>
  <si>
    <t>IMPORTE TOTAL OFERTADO</t>
  </si>
  <si>
    <t>IMPORTE TOTAL OFERTADO (*)</t>
  </si>
  <si>
    <t>(*) El  importe aquí reflejado deberá coincidir con el señalado en el modelo del Anexo IX-C (Lote 2)</t>
  </si>
  <si>
    <t>PAB08 LA ROSALEDA 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</si>
</sst>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49" fontId="6" fillId="0" borderId="0" xfId="0" applyNumberFormat="1" applyFont="1"/>
    <xf numFmtId="0" fontId="6" fillId="0" borderId="0" xfId="0" applyFont="1" applyAlignment="1">
      <alignment vertical="top"/>
    </xf>
    <xf numFmtId="49" fontId="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vertical="top" wrapText="1"/>
    </xf>
    <xf numFmtId="3" fontId="4" fillId="4" borderId="0" xfId="0" applyNumberFormat="1" applyFont="1" applyFill="1" applyAlignment="1">
      <alignment vertical="top"/>
    </xf>
    <xf numFmtId="4" fontId="4" fillId="4" borderId="0" xfId="0" applyNumberFormat="1" applyFont="1" applyFill="1" applyAlignment="1">
      <alignment vertical="top"/>
    </xf>
    <xf numFmtId="4" fontId="1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vertical="top"/>
    </xf>
    <xf numFmtId="49" fontId="2" fillId="0" borderId="0" xfId="0" applyNumberFormat="1" applyFont="1" applyAlignment="1">
      <alignment horizontal="center" vertical="top"/>
    </xf>
    <xf numFmtId="165" fontId="3" fillId="5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2896-29E1-42AB-824B-E71095E63C56}">
  <dimension ref="A1:G36"/>
  <sheetViews>
    <sheetView tabSelected="1" workbookViewId="0">
      <selection activeCell="K27" sqref="K27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68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16" t="s">
        <v>61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4" t="s">
        <v>62</v>
      </c>
      <c r="B5" s="24"/>
      <c r="C5" s="24"/>
      <c r="D5" s="24"/>
      <c r="E5" s="24"/>
      <c r="F5" s="24"/>
      <c r="G5" s="24"/>
    </row>
    <row r="6" spans="1:7" x14ac:dyDescent="0.35">
      <c r="A6" s="3" t="s">
        <v>0</v>
      </c>
      <c r="B6" s="3" t="s">
        <v>2</v>
      </c>
      <c r="C6" s="3" t="s">
        <v>3</v>
      </c>
      <c r="D6" s="11" t="s">
        <v>1</v>
      </c>
      <c r="E6" s="4" t="s">
        <v>63</v>
      </c>
      <c r="F6" s="4" t="s">
        <v>64</v>
      </c>
      <c r="G6" s="4" t="s">
        <v>65</v>
      </c>
    </row>
    <row r="7" spans="1:7" x14ac:dyDescent="0.35">
      <c r="A7" s="18" t="s">
        <v>4</v>
      </c>
      <c r="B7" s="18" t="s">
        <v>6</v>
      </c>
      <c r="C7" s="18" t="s">
        <v>7</v>
      </c>
      <c r="D7" s="19" t="s">
        <v>5</v>
      </c>
      <c r="E7" s="20"/>
      <c r="F7" s="21"/>
      <c r="G7" s="21"/>
    </row>
    <row r="8" spans="1:7" x14ac:dyDescent="0.35">
      <c r="A8" s="6" t="s">
        <v>8</v>
      </c>
      <c r="B8" s="6" t="s">
        <v>10</v>
      </c>
      <c r="C8" s="6" t="s">
        <v>11</v>
      </c>
      <c r="D8" s="12" t="s">
        <v>9</v>
      </c>
      <c r="E8" s="7">
        <v>1</v>
      </c>
      <c r="F8" s="25">
        <v>0</v>
      </c>
      <c r="G8" s="23">
        <f t="shared" ref="G8:G32" si="0">ROUND(E8*F8,2)</f>
        <v>0</v>
      </c>
    </row>
    <row r="9" spans="1:7" x14ac:dyDescent="0.35">
      <c r="A9" s="6" t="s">
        <v>12</v>
      </c>
      <c r="B9" s="6" t="s">
        <v>10</v>
      </c>
      <c r="C9" s="6" t="s">
        <v>11</v>
      </c>
      <c r="D9" s="12" t="s">
        <v>13</v>
      </c>
      <c r="E9" s="7">
        <v>13</v>
      </c>
      <c r="F9" s="25">
        <v>0</v>
      </c>
      <c r="G9" s="23">
        <f t="shared" si="0"/>
        <v>0</v>
      </c>
    </row>
    <row r="10" spans="1:7" x14ac:dyDescent="0.35">
      <c r="A10" s="6" t="s">
        <v>14</v>
      </c>
      <c r="B10" s="6" t="s">
        <v>10</v>
      </c>
      <c r="C10" s="6" t="s">
        <v>11</v>
      </c>
      <c r="D10" s="12" t="s">
        <v>15</v>
      </c>
      <c r="E10" s="7">
        <v>4</v>
      </c>
      <c r="F10" s="25">
        <v>0</v>
      </c>
      <c r="G10" s="23">
        <f t="shared" si="0"/>
        <v>0</v>
      </c>
    </row>
    <row r="11" spans="1:7" x14ac:dyDescent="0.35">
      <c r="A11" s="6" t="s">
        <v>16</v>
      </c>
      <c r="B11" s="6" t="s">
        <v>10</v>
      </c>
      <c r="C11" s="6" t="s">
        <v>11</v>
      </c>
      <c r="D11" s="12" t="s">
        <v>17</v>
      </c>
      <c r="E11" s="7">
        <v>93</v>
      </c>
      <c r="F11" s="25">
        <v>0</v>
      </c>
      <c r="G11" s="23">
        <f t="shared" si="0"/>
        <v>0</v>
      </c>
    </row>
    <row r="12" spans="1:7" x14ac:dyDescent="0.35">
      <c r="A12" s="6" t="s">
        <v>18</v>
      </c>
      <c r="B12" s="6" t="s">
        <v>10</v>
      </c>
      <c r="C12" s="6" t="s">
        <v>20</v>
      </c>
      <c r="D12" s="12" t="s">
        <v>19</v>
      </c>
      <c r="E12" s="7">
        <v>8.6</v>
      </c>
      <c r="F12" s="25">
        <v>0</v>
      </c>
      <c r="G12" s="23">
        <f t="shared" si="0"/>
        <v>0</v>
      </c>
    </row>
    <row r="13" spans="1:7" x14ac:dyDescent="0.35">
      <c r="A13" s="6" t="s">
        <v>21</v>
      </c>
      <c r="B13" s="6" t="s">
        <v>10</v>
      </c>
      <c r="C13" s="6" t="s">
        <v>20</v>
      </c>
      <c r="D13" s="12" t="s">
        <v>22</v>
      </c>
      <c r="E13" s="7">
        <v>1</v>
      </c>
      <c r="F13" s="25">
        <v>0</v>
      </c>
      <c r="G13" s="23">
        <f t="shared" si="0"/>
        <v>0</v>
      </c>
    </row>
    <row r="14" spans="1:7" x14ac:dyDescent="0.35">
      <c r="A14" s="6" t="s">
        <v>23</v>
      </c>
      <c r="B14" s="6" t="s">
        <v>10</v>
      </c>
      <c r="C14" s="6" t="s">
        <v>20</v>
      </c>
      <c r="D14" s="12" t="s">
        <v>24</v>
      </c>
      <c r="E14" s="7">
        <v>10.199999999999999</v>
      </c>
      <c r="F14" s="25">
        <v>0</v>
      </c>
      <c r="G14" s="23">
        <f t="shared" si="0"/>
        <v>0</v>
      </c>
    </row>
    <row r="15" spans="1:7" x14ac:dyDescent="0.35">
      <c r="A15" s="6" t="s">
        <v>25</v>
      </c>
      <c r="B15" s="6" t="s">
        <v>10</v>
      </c>
      <c r="C15" s="6" t="s">
        <v>20</v>
      </c>
      <c r="D15" s="12" t="s">
        <v>26</v>
      </c>
      <c r="E15" s="7">
        <v>7.35</v>
      </c>
      <c r="F15" s="25">
        <v>0</v>
      </c>
      <c r="G15" s="23">
        <f t="shared" si="0"/>
        <v>0</v>
      </c>
    </row>
    <row r="16" spans="1:7" x14ac:dyDescent="0.35">
      <c r="A16" s="6" t="s">
        <v>27</v>
      </c>
      <c r="B16" s="6" t="s">
        <v>10</v>
      </c>
      <c r="C16" s="6" t="s">
        <v>11</v>
      </c>
      <c r="D16" s="12" t="s">
        <v>28</v>
      </c>
      <c r="E16" s="7">
        <v>45</v>
      </c>
      <c r="F16" s="25">
        <v>0</v>
      </c>
      <c r="G16" s="23">
        <f t="shared" si="0"/>
        <v>0</v>
      </c>
    </row>
    <row r="17" spans="1:7" x14ac:dyDescent="0.35">
      <c r="A17" s="6" t="s">
        <v>29</v>
      </c>
      <c r="B17" s="6" t="s">
        <v>10</v>
      </c>
      <c r="C17" s="6" t="s">
        <v>11</v>
      </c>
      <c r="D17" s="12" t="s">
        <v>30</v>
      </c>
      <c r="E17" s="7">
        <v>97</v>
      </c>
      <c r="F17" s="25">
        <v>0</v>
      </c>
      <c r="G17" s="23">
        <f t="shared" si="0"/>
        <v>0</v>
      </c>
    </row>
    <row r="18" spans="1:7" x14ac:dyDescent="0.35">
      <c r="A18" s="6" t="s">
        <v>31</v>
      </c>
      <c r="B18" s="6" t="s">
        <v>10</v>
      </c>
      <c r="C18" s="6" t="s">
        <v>11</v>
      </c>
      <c r="D18" s="12" t="s">
        <v>32</v>
      </c>
      <c r="E18" s="7">
        <v>23</v>
      </c>
      <c r="F18" s="25">
        <v>0</v>
      </c>
      <c r="G18" s="23">
        <f t="shared" si="0"/>
        <v>0</v>
      </c>
    </row>
    <row r="19" spans="1:7" x14ac:dyDescent="0.35">
      <c r="A19" s="6" t="s">
        <v>33</v>
      </c>
      <c r="B19" s="6" t="s">
        <v>10</v>
      </c>
      <c r="C19" s="6" t="s">
        <v>11</v>
      </c>
      <c r="D19" s="12" t="s">
        <v>34</v>
      </c>
      <c r="E19" s="7">
        <v>2</v>
      </c>
      <c r="F19" s="25">
        <v>0</v>
      </c>
      <c r="G19" s="23">
        <f t="shared" si="0"/>
        <v>0</v>
      </c>
    </row>
    <row r="20" spans="1:7" x14ac:dyDescent="0.35">
      <c r="A20" s="6" t="s">
        <v>35</v>
      </c>
      <c r="B20" s="6" t="s">
        <v>10</v>
      </c>
      <c r="C20" s="6" t="s">
        <v>11</v>
      </c>
      <c r="D20" s="12" t="s">
        <v>36</v>
      </c>
      <c r="E20" s="7">
        <v>1</v>
      </c>
      <c r="F20" s="25">
        <v>0</v>
      </c>
      <c r="G20" s="23">
        <f t="shared" si="0"/>
        <v>0</v>
      </c>
    </row>
    <row r="21" spans="1:7" x14ac:dyDescent="0.35">
      <c r="A21" s="6" t="s">
        <v>37</v>
      </c>
      <c r="B21" s="6" t="s">
        <v>10</v>
      </c>
      <c r="C21" s="6" t="s">
        <v>11</v>
      </c>
      <c r="D21" s="12" t="s">
        <v>38</v>
      </c>
      <c r="E21" s="7">
        <v>1</v>
      </c>
      <c r="F21" s="25">
        <v>0</v>
      </c>
      <c r="G21" s="23">
        <f t="shared" si="0"/>
        <v>0</v>
      </c>
    </row>
    <row r="22" spans="1:7" x14ac:dyDescent="0.35">
      <c r="A22" s="6" t="s">
        <v>39</v>
      </c>
      <c r="B22" s="6" t="s">
        <v>10</v>
      </c>
      <c r="C22" s="6" t="s">
        <v>20</v>
      </c>
      <c r="D22" s="12" t="s">
        <v>40</v>
      </c>
      <c r="E22" s="7">
        <v>1.9</v>
      </c>
      <c r="F22" s="25">
        <v>0</v>
      </c>
      <c r="G22" s="23">
        <f t="shared" si="0"/>
        <v>0</v>
      </c>
    </row>
    <row r="23" spans="1:7" x14ac:dyDescent="0.35">
      <c r="A23" s="6" t="s">
        <v>41</v>
      </c>
      <c r="B23" s="6" t="s">
        <v>10</v>
      </c>
      <c r="C23" s="6" t="s">
        <v>11</v>
      </c>
      <c r="D23" s="12" t="s">
        <v>42</v>
      </c>
      <c r="E23" s="7">
        <v>2</v>
      </c>
      <c r="F23" s="25">
        <v>0</v>
      </c>
      <c r="G23" s="23">
        <f t="shared" si="0"/>
        <v>0</v>
      </c>
    </row>
    <row r="24" spans="1:7" x14ac:dyDescent="0.35">
      <c r="A24" s="6" t="s">
        <v>43</v>
      </c>
      <c r="B24" s="6" t="s">
        <v>10</v>
      </c>
      <c r="C24" s="6" t="s">
        <v>11</v>
      </c>
      <c r="D24" s="12" t="s">
        <v>44</v>
      </c>
      <c r="E24" s="7">
        <v>8</v>
      </c>
      <c r="F24" s="25">
        <v>0</v>
      </c>
      <c r="G24" s="23">
        <f t="shared" si="0"/>
        <v>0</v>
      </c>
    </row>
    <row r="25" spans="1:7" x14ac:dyDescent="0.35">
      <c r="A25" s="6" t="s">
        <v>45</v>
      </c>
      <c r="B25" s="6" t="s">
        <v>10</v>
      </c>
      <c r="C25" s="6" t="s">
        <v>11</v>
      </c>
      <c r="D25" s="12" t="s">
        <v>46</v>
      </c>
      <c r="E25" s="7">
        <v>4</v>
      </c>
      <c r="F25" s="25">
        <v>0</v>
      </c>
      <c r="G25" s="23">
        <f t="shared" si="0"/>
        <v>0</v>
      </c>
    </row>
    <row r="26" spans="1:7" x14ac:dyDescent="0.35">
      <c r="A26" s="6" t="s">
        <v>47</v>
      </c>
      <c r="B26" s="6" t="s">
        <v>10</v>
      </c>
      <c r="C26" s="6" t="s">
        <v>11</v>
      </c>
      <c r="D26" s="12" t="s">
        <v>48</v>
      </c>
      <c r="E26" s="7">
        <v>8</v>
      </c>
      <c r="F26" s="25">
        <v>0</v>
      </c>
      <c r="G26" s="23">
        <f t="shared" si="0"/>
        <v>0</v>
      </c>
    </row>
    <row r="27" spans="1:7" x14ac:dyDescent="0.35">
      <c r="A27" s="6" t="s">
        <v>49</v>
      </c>
      <c r="B27" s="6" t="s">
        <v>10</v>
      </c>
      <c r="C27" s="6" t="s">
        <v>11</v>
      </c>
      <c r="D27" s="12" t="s">
        <v>50</v>
      </c>
      <c r="E27" s="7">
        <v>3</v>
      </c>
      <c r="F27" s="25">
        <v>0</v>
      </c>
      <c r="G27" s="23">
        <f t="shared" si="0"/>
        <v>0</v>
      </c>
    </row>
    <row r="28" spans="1:7" x14ac:dyDescent="0.35">
      <c r="A28" s="6" t="s">
        <v>51</v>
      </c>
      <c r="B28" s="6" t="s">
        <v>10</v>
      </c>
      <c r="C28" s="6" t="s">
        <v>11</v>
      </c>
      <c r="D28" s="12" t="s">
        <v>52</v>
      </c>
      <c r="E28" s="7">
        <v>16</v>
      </c>
      <c r="F28" s="25">
        <v>0</v>
      </c>
      <c r="G28" s="23">
        <f t="shared" si="0"/>
        <v>0</v>
      </c>
    </row>
    <row r="29" spans="1:7" x14ac:dyDescent="0.35">
      <c r="A29" s="6" t="s">
        <v>53</v>
      </c>
      <c r="B29" s="6" t="s">
        <v>10</v>
      </c>
      <c r="C29" s="6" t="s">
        <v>11</v>
      </c>
      <c r="D29" s="12" t="s">
        <v>54</v>
      </c>
      <c r="E29" s="7">
        <v>32</v>
      </c>
      <c r="F29" s="25">
        <v>0</v>
      </c>
      <c r="G29" s="23">
        <f t="shared" si="0"/>
        <v>0</v>
      </c>
    </row>
    <row r="30" spans="1:7" x14ac:dyDescent="0.35">
      <c r="A30" s="6" t="s">
        <v>55</v>
      </c>
      <c r="B30" s="6" t="s">
        <v>10</v>
      </c>
      <c r="C30" s="6" t="s">
        <v>11</v>
      </c>
      <c r="D30" s="12" t="s">
        <v>56</v>
      </c>
      <c r="E30" s="7">
        <v>4</v>
      </c>
      <c r="F30" s="25">
        <v>0</v>
      </c>
      <c r="G30" s="23">
        <f t="shared" si="0"/>
        <v>0</v>
      </c>
    </row>
    <row r="31" spans="1:7" x14ac:dyDescent="0.35">
      <c r="A31" s="6" t="s">
        <v>57</v>
      </c>
      <c r="B31" s="6" t="s">
        <v>10</v>
      </c>
      <c r="C31" s="6" t="s">
        <v>11</v>
      </c>
      <c r="D31" s="12" t="s">
        <v>58</v>
      </c>
      <c r="E31" s="7">
        <v>1</v>
      </c>
      <c r="F31" s="25">
        <v>0</v>
      </c>
      <c r="G31" s="23">
        <f t="shared" si="0"/>
        <v>0</v>
      </c>
    </row>
    <row r="32" spans="1:7" x14ac:dyDescent="0.35">
      <c r="A32" s="6" t="s">
        <v>59</v>
      </c>
      <c r="B32" s="6" t="s">
        <v>10</v>
      </c>
      <c r="C32" s="6" t="s">
        <v>11</v>
      </c>
      <c r="D32" s="12" t="s">
        <v>60</v>
      </c>
      <c r="E32" s="7">
        <v>4</v>
      </c>
      <c r="F32" s="25">
        <v>0</v>
      </c>
      <c r="G32" s="23">
        <f t="shared" si="0"/>
        <v>0</v>
      </c>
    </row>
    <row r="33" spans="1:7" x14ac:dyDescent="0.35">
      <c r="A33" s="22" t="s">
        <v>66</v>
      </c>
      <c r="B33" s="22"/>
      <c r="C33" s="22"/>
      <c r="D33" s="22"/>
      <c r="E33" s="22"/>
      <c r="F33" s="22"/>
      <c r="G33" s="5">
        <f>SUM(G8:G32)</f>
        <v>0</v>
      </c>
    </row>
    <row r="34" spans="1:7" ht="1" customHeight="1" x14ac:dyDescent="0.35">
      <c r="A34" s="10"/>
      <c r="B34" s="10"/>
      <c r="C34" s="10"/>
      <c r="D34" s="14"/>
      <c r="E34" s="10"/>
      <c r="F34" s="10"/>
      <c r="G34" s="10"/>
    </row>
    <row r="35" spans="1:7" x14ac:dyDescent="0.35">
      <c r="A35" s="8"/>
      <c r="B35" s="8"/>
      <c r="C35" s="8"/>
      <c r="D35" s="13"/>
      <c r="E35" s="9"/>
      <c r="F35" s="8"/>
      <c r="G35" s="8"/>
    </row>
    <row r="36" spans="1:7" x14ac:dyDescent="0.35">
      <c r="A36" s="17" t="s">
        <v>67</v>
      </c>
      <c r="B36" s="8"/>
      <c r="C36" s="8"/>
      <c r="D36" s="15"/>
      <c r="E36" s="8"/>
      <c r="F36" s="8"/>
      <c r="G36" s="8"/>
    </row>
  </sheetData>
  <sheetProtection algorithmName="SHA-512" hashValue="yaEYMwl3gc4LXNQpKavbcCbv0s6uJ2vIipRCYDeftgsHmqOmX5EBUkqBc/GdKY0o4aBgESfHyz2YBBXJaDo2uQ==" saltValue="tbS9Qh3YiRkB6tFSBCE3QA==" spinCount="100000" sheet="1" objects="1" scenarios="1"/>
  <mergeCells count="2">
    <mergeCell ref="A33:F33"/>
    <mergeCell ref="A5:G5"/>
  </mergeCells>
  <dataValidations disablePrompts="1" count="1">
    <dataValidation type="list" allowBlank="1" showInputMessage="1" showErrorMessage="1" sqref="B7:B32 B34:B36" xr:uid="{9AA501C2-B5D5-4C40-852B-770FA8E1FACE}">
      <formula1>"Capítulo,Partida,Mano de obra,Maquinaria,Material,Otros,"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ROSALEDA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2024-01-19T18:38:42Z</dcterms:created>
  <dcterms:modified xsi:type="dcterms:W3CDTF">2024-01-31T09:26:34Z</dcterms:modified>
</cp:coreProperties>
</file>